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0" windowWidth="19140" windowHeight="70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4" i="1" l="1"/>
  <c r="J14" i="1"/>
  <c r="F14" i="1"/>
  <c r="Q14" i="1"/>
  <c r="AA14" i="1"/>
  <c r="L14" i="1"/>
  <c r="O14" i="1"/>
  <c r="D14" i="1"/>
  <c r="AF14" i="1"/>
  <c r="N14" i="1"/>
  <c r="M14" i="1"/>
  <c r="AB14" i="1"/>
  <c r="AG14" i="1"/>
  <c r="H14" i="1"/>
  <c r="Z14" i="1"/>
  <c r="G14" i="1"/>
  <c r="S14" i="1"/>
  <c r="T14" i="1"/>
  <c r="AC14" i="1"/>
  <c r="A14" i="1"/>
  <c r="E14" i="1"/>
  <c r="R14" i="1"/>
  <c r="W14" i="1"/>
  <c r="I14" i="1"/>
  <c r="B14" i="1"/>
  <c r="V14" i="1"/>
  <c r="U14" i="1"/>
  <c r="C14" i="1"/>
  <c r="AE14" i="1"/>
  <c r="AD14" i="1"/>
  <c r="P14" i="1"/>
  <c r="X14" i="1"/>
  <c r="Y14" i="1"/>
</calcChain>
</file>

<file path=xl/sharedStrings.xml><?xml version="1.0" encoding="utf-8"?>
<sst xmlns="http://schemas.openxmlformats.org/spreadsheetml/2006/main" count="371" uniqueCount="101">
  <si>
    <t>pateldeepika0995@gmail.com</t>
  </si>
  <si>
    <t>Deepika Verma</t>
  </si>
  <si>
    <t>B.A (P)</t>
  </si>
  <si>
    <t>20/0594</t>
  </si>
  <si>
    <t>Madhya Pradesh</t>
  </si>
  <si>
    <t>Yes</t>
  </si>
  <si>
    <t>Dr . Kirti maam</t>
  </si>
  <si>
    <t>5-6 hours</t>
  </si>
  <si>
    <t>Time saved in travelling</t>
  </si>
  <si>
    <t>Students are sometimes less involved/engaged (leave the class in between)</t>
  </si>
  <si>
    <t>Offline</t>
  </si>
  <si>
    <t>Compulsion due to pandemic</t>
  </si>
  <si>
    <t>No</t>
  </si>
  <si>
    <t>Mild: Ocassional worries and/or minor stress-related symptoms (e.g,. feel a little anxious, sad and/or angry; mild/rare trouble sleeping)</t>
  </si>
  <si>
    <t>Moderate: Family members frequently short-tempered with one another;and/or children in the home getting in physical fights with one another.</t>
  </si>
  <si>
    <t>None</t>
  </si>
  <si>
    <t>First Dose</t>
  </si>
  <si>
    <t>MANSIRAJ32@GMAIL.COM</t>
  </si>
  <si>
    <t>MANSI RAJ</t>
  </si>
  <si>
    <t>20/1152</t>
  </si>
  <si>
    <t>Select City</t>
  </si>
  <si>
    <t xml:space="preserve">Kirti </t>
  </si>
  <si>
    <t>4-5 hours</t>
  </si>
  <si>
    <t>Easy access to online study material</t>
  </si>
  <si>
    <t>Blended Learning (both)</t>
  </si>
  <si>
    <t>Satisfactory</t>
  </si>
  <si>
    <t>Online</t>
  </si>
  <si>
    <t>1612anamika@gmail.com</t>
  </si>
  <si>
    <t>Anamika Patel</t>
  </si>
  <si>
    <t>20/0991</t>
  </si>
  <si>
    <t>Lucknow up</t>
  </si>
  <si>
    <t>Kirti maam</t>
  </si>
  <si>
    <t>Lack of physical interaction and personal touch ‘</t>
  </si>
  <si>
    <t>Second Dose</t>
  </si>
  <si>
    <t>vandanagupta472003@gmail.com</t>
  </si>
  <si>
    <t>SUBHADRA GUPTA</t>
  </si>
  <si>
    <t>1310</t>
  </si>
  <si>
    <t>Delhi</t>
  </si>
  <si>
    <t>Dr.kirti Anamika</t>
  </si>
  <si>
    <t>Not Satisfactory</t>
  </si>
  <si>
    <t>Physical Attraction</t>
  </si>
  <si>
    <t>Exercise</t>
  </si>
  <si>
    <t>mallika6506@gmail.com</t>
  </si>
  <si>
    <t>Malika</t>
  </si>
  <si>
    <t>20/0491</t>
  </si>
  <si>
    <t>Palla, faridabad</t>
  </si>
  <si>
    <t>Dr. Kirti Anamika</t>
  </si>
  <si>
    <t>Time saved in travelling, Easy access to online study material, Convenience to outstation students</t>
  </si>
  <si>
    <t>Lack of physical interaction and personal touch ‘, Students are sometimes less involved/engaged (leave the class in between)</t>
  </si>
  <si>
    <t xml:space="preserve">Not yet </t>
  </si>
  <si>
    <t>Not yet</t>
  </si>
  <si>
    <t>Nothing</t>
  </si>
  <si>
    <t>dishakarnwal1309@gmail.com</t>
  </si>
  <si>
    <t>Disha Karnwal</t>
  </si>
  <si>
    <t>20/0465</t>
  </si>
  <si>
    <t>Meerut</t>
  </si>
  <si>
    <t>More than 6 hours</t>
  </si>
  <si>
    <t>Network related disruptions, Lack of physical interaction and personal touch ‘, Students are sometimes less involved/engaged (leave the class in between)</t>
  </si>
  <si>
    <t>Meditation</t>
  </si>
  <si>
    <t>Mild: Family members ocassionally short-tempered with one another;no physical violence.</t>
  </si>
  <si>
    <t>akhiy256@gmail.com</t>
  </si>
  <si>
    <t xml:space="preserve">Akhi Yadav </t>
  </si>
  <si>
    <t>20/0510</t>
  </si>
  <si>
    <t>Etah, UP</t>
  </si>
  <si>
    <t>Moderate: Frequent worries and/or moderate stress-related symptoms (e.g,. feel a moderately anxious, sad and/or angry; moderate / ocassional trouble sleeping)</t>
  </si>
  <si>
    <t>Severe: Family members frequently short-tempered with one another and adults in the home throwing things at one another, and/or knocking over furniture, and/or hitting and/or harming one another.</t>
  </si>
  <si>
    <t>mahimabedi2002.mb@gmail.com</t>
  </si>
  <si>
    <t>Mahima Bedi</t>
  </si>
  <si>
    <t>20/0444</t>
  </si>
  <si>
    <t>New delhi</t>
  </si>
  <si>
    <t>Kirti bhuanu</t>
  </si>
  <si>
    <t>Other</t>
  </si>
  <si>
    <t>Network related disruptions, Lack of physical interaction and personal touch ‘</t>
  </si>
  <si>
    <t>anjuvishwakarma1105@gmail.com</t>
  </si>
  <si>
    <t>Anju vishwakarma</t>
  </si>
  <si>
    <t>20/0713</t>
  </si>
  <si>
    <t>Kirti anamika</t>
  </si>
  <si>
    <t>3-4 hours</t>
  </si>
  <si>
    <t>yadavshikha0007@gmail.com</t>
  </si>
  <si>
    <t>Shikha yadav</t>
  </si>
  <si>
    <t>20/1032</t>
  </si>
  <si>
    <t>Etah ( Uttar Pradesh)</t>
  </si>
  <si>
    <t>Dr Kirti Anamika</t>
  </si>
  <si>
    <t>Convenience to outstation students</t>
  </si>
  <si>
    <t xml:space="preserve">Yes ,in general knowledge </t>
  </si>
  <si>
    <t xml:space="preserve">Yes </t>
  </si>
  <si>
    <t>Yess sometime</t>
  </si>
  <si>
    <t>khushibhola315@gmail.com</t>
  </si>
  <si>
    <t>Khushi Bhola</t>
  </si>
  <si>
    <t>(20/0559)</t>
  </si>
  <si>
    <t>New Delhi</t>
  </si>
  <si>
    <t xml:space="preserve">Dr.Kirti Anamika </t>
  </si>
  <si>
    <t>Network related disruptions, Lack of physical interaction and personal touch ‘, Students are sometimes less involved/engaged (leave the class in between), Lack of discussions</t>
  </si>
  <si>
    <t>Please reopen the college.</t>
  </si>
  <si>
    <t>Calmly deal with the situations</t>
  </si>
  <si>
    <t>ishikasethi496@gmail.com</t>
  </si>
  <si>
    <t xml:space="preserve">Ishika </t>
  </si>
  <si>
    <t>20/615</t>
  </si>
  <si>
    <t>Kirti</t>
  </si>
  <si>
    <t xml:space="preserve">For our personality developement it is necessary to do social activities </t>
  </si>
  <si>
    <t>Be positive and calm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</si>
</sst>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"/>
  <sheetViews>
    <sheetView tabSelected="1" workbookViewId="0">
      <selection activeCell="B16" sqref="B16"/>
    </sheetView>
  </sheetViews>
  <sheetFormatPr defaultRowHeight="14.5" x14ac:dyDescent="0.35"/>
  <cols>
    <col min="3" max="3" width="28.7265625" customWidth="1"/>
  </cols>
  <sheetData>
    <row r="1" spans="1:33" s="4" customFormat="1" x14ac:dyDescent="0.35">
      <c r="A1" s="1">
        <v>44517.563354965198</v>
      </c>
      <c r="B1" s="2" t="s">
        <v>0</v>
      </c>
      <c r="C1" s="2" t="s">
        <v>1</v>
      </c>
      <c r="D1" s="2" t="s">
        <v>2</v>
      </c>
      <c r="E1" s="2" t="s">
        <v>3</v>
      </c>
      <c r="F1" s="3"/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>
        <v>2</v>
      </c>
      <c r="N1" s="2" t="s">
        <v>10</v>
      </c>
      <c r="O1" s="2" t="s">
        <v>11</v>
      </c>
      <c r="P1" s="2" t="s">
        <v>5</v>
      </c>
      <c r="Q1" s="2" t="s">
        <v>5</v>
      </c>
      <c r="R1" s="2" t="s">
        <v>12</v>
      </c>
      <c r="S1" s="2" t="s">
        <v>12</v>
      </c>
      <c r="T1" s="2" t="s">
        <v>5</v>
      </c>
      <c r="U1" s="2" t="s">
        <v>10</v>
      </c>
      <c r="V1" s="2" t="s">
        <v>12</v>
      </c>
      <c r="W1" s="2" t="s">
        <v>5</v>
      </c>
      <c r="X1" s="2" t="s">
        <v>5</v>
      </c>
      <c r="Y1" s="2" t="s">
        <v>12</v>
      </c>
      <c r="Z1" s="2" t="s">
        <v>5</v>
      </c>
      <c r="AA1" s="2" t="s">
        <v>12</v>
      </c>
      <c r="AB1" s="2" t="s">
        <v>13</v>
      </c>
      <c r="AC1" s="2"/>
      <c r="AD1" s="2" t="s">
        <v>14</v>
      </c>
      <c r="AE1" s="2" t="s">
        <v>15</v>
      </c>
      <c r="AF1" s="2" t="s">
        <v>16</v>
      </c>
      <c r="AG1" s="2" t="s">
        <v>12</v>
      </c>
    </row>
    <row r="2" spans="1:33" s="4" customFormat="1" x14ac:dyDescent="0.35">
      <c r="A2" s="1">
        <v>44518.471635543901</v>
      </c>
      <c r="B2" s="2" t="s">
        <v>17</v>
      </c>
      <c r="C2" s="2" t="s">
        <v>18</v>
      </c>
      <c r="D2" s="2" t="s">
        <v>2</v>
      </c>
      <c r="E2" s="2" t="s">
        <v>19</v>
      </c>
      <c r="F2" s="3"/>
      <c r="G2" s="2" t="s">
        <v>20</v>
      </c>
      <c r="H2" s="2" t="s">
        <v>5</v>
      </c>
      <c r="I2" s="2" t="s">
        <v>21</v>
      </c>
      <c r="J2" s="2" t="s">
        <v>22</v>
      </c>
      <c r="K2" s="2" t="s">
        <v>23</v>
      </c>
      <c r="L2" s="2" t="s">
        <v>9</v>
      </c>
      <c r="M2" s="2">
        <v>10</v>
      </c>
      <c r="N2" s="2" t="s">
        <v>24</v>
      </c>
      <c r="O2" s="2" t="s">
        <v>25</v>
      </c>
      <c r="P2" s="2" t="s">
        <v>5</v>
      </c>
      <c r="Q2" s="2" t="s">
        <v>5</v>
      </c>
      <c r="R2" s="2" t="s">
        <v>5</v>
      </c>
      <c r="S2" s="2" t="s">
        <v>5</v>
      </c>
      <c r="T2" s="2" t="s">
        <v>12</v>
      </c>
      <c r="U2" s="2" t="s">
        <v>26</v>
      </c>
      <c r="V2" s="2" t="s">
        <v>5</v>
      </c>
      <c r="W2" s="2" t="s">
        <v>5</v>
      </c>
      <c r="X2" s="2" t="s">
        <v>5</v>
      </c>
      <c r="Y2" s="2" t="s">
        <v>5</v>
      </c>
      <c r="Z2" s="2"/>
      <c r="AA2" s="2"/>
      <c r="AB2" s="2"/>
      <c r="AC2" s="2"/>
      <c r="AD2" s="2"/>
      <c r="AE2" s="2"/>
      <c r="AF2" s="2"/>
      <c r="AG2" s="2"/>
    </row>
    <row r="3" spans="1:33" s="4" customFormat="1" x14ac:dyDescent="0.35">
      <c r="A3" s="1">
        <v>44518.482409178199</v>
      </c>
      <c r="B3" s="2" t="s">
        <v>27</v>
      </c>
      <c r="C3" s="2" t="s">
        <v>28</v>
      </c>
      <c r="D3" s="2" t="s">
        <v>2</v>
      </c>
      <c r="E3" s="2" t="s">
        <v>29</v>
      </c>
      <c r="F3" s="3">
        <v>9517392474</v>
      </c>
      <c r="G3" s="2" t="s">
        <v>30</v>
      </c>
      <c r="H3" s="2" t="s">
        <v>5</v>
      </c>
      <c r="I3" s="2" t="s">
        <v>31</v>
      </c>
      <c r="J3" s="2" t="s">
        <v>22</v>
      </c>
      <c r="K3" s="2" t="s">
        <v>8</v>
      </c>
      <c r="L3" s="2" t="s">
        <v>32</v>
      </c>
      <c r="M3" s="2">
        <v>8</v>
      </c>
      <c r="N3" s="2" t="s">
        <v>10</v>
      </c>
      <c r="O3" s="2" t="s">
        <v>11</v>
      </c>
      <c r="P3" s="2" t="s">
        <v>5</v>
      </c>
      <c r="Q3" s="2" t="s">
        <v>5</v>
      </c>
      <c r="R3" s="2" t="s">
        <v>5</v>
      </c>
      <c r="S3" s="2" t="s">
        <v>5</v>
      </c>
      <c r="T3" s="2" t="s">
        <v>5</v>
      </c>
      <c r="U3" s="2" t="s">
        <v>26</v>
      </c>
      <c r="V3" s="2" t="s">
        <v>5</v>
      </c>
      <c r="W3" s="2" t="s">
        <v>5</v>
      </c>
      <c r="X3" s="2" t="s">
        <v>5</v>
      </c>
      <c r="Y3" s="2" t="s">
        <v>5</v>
      </c>
      <c r="Z3" s="2" t="s">
        <v>12</v>
      </c>
      <c r="AA3" s="2" t="s">
        <v>5</v>
      </c>
      <c r="AB3" s="2" t="s">
        <v>15</v>
      </c>
      <c r="AC3" s="2" t="s">
        <v>12</v>
      </c>
      <c r="AD3" s="2" t="s">
        <v>15</v>
      </c>
      <c r="AE3" s="2" t="s">
        <v>15</v>
      </c>
      <c r="AF3" s="2" t="s">
        <v>33</v>
      </c>
      <c r="AG3" s="2" t="s">
        <v>5</v>
      </c>
    </row>
    <row r="4" spans="1:33" s="4" customFormat="1" x14ac:dyDescent="0.35">
      <c r="A4" s="1">
        <v>44518.4922793402</v>
      </c>
      <c r="B4" s="2" t="s">
        <v>34</v>
      </c>
      <c r="C4" s="2" t="s">
        <v>35</v>
      </c>
      <c r="D4" s="2" t="s">
        <v>2</v>
      </c>
      <c r="E4" s="2" t="s">
        <v>36</v>
      </c>
      <c r="F4" s="3">
        <v>7307146715</v>
      </c>
      <c r="G4" s="2" t="s">
        <v>37</v>
      </c>
      <c r="H4" s="2" t="s">
        <v>5</v>
      </c>
      <c r="I4" s="2" t="s">
        <v>38</v>
      </c>
      <c r="J4" s="2" t="s">
        <v>22</v>
      </c>
      <c r="K4" s="2" t="s">
        <v>8</v>
      </c>
      <c r="L4" s="2" t="s">
        <v>32</v>
      </c>
      <c r="M4" s="2">
        <v>2</v>
      </c>
      <c r="N4" s="2" t="s">
        <v>10</v>
      </c>
      <c r="O4" s="2" t="s">
        <v>39</v>
      </c>
      <c r="P4" s="2" t="s">
        <v>5</v>
      </c>
      <c r="Q4" s="2" t="s">
        <v>5</v>
      </c>
      <c r="R4" s="2" t="s">
        <v>5</v>
      </c>
      <c r="S4" s="2" t="s">
        <v>5</v>
      </c>
      <c r="T4" s="2" t="s">
        <v>5</v>
      </c>
      <c r="U4" s="2" t="s">
        <v>10</v>
      </c>
      <c r="V4" s="2" t="s">
        <v>12</v>
      </c>
      <c r="W4" s="2" t="s">
        <v>5</v>
      </c>
      <c r="X4" s="2" t="s">
        <v>5</v>
      </c>
      <c r="Y4" s="2" t="s">
        <v>5</v>
      </c>
      <c r="Z4" s="2" t="s">
        <v>40</v>
      </c>
      <c r="AA4" s="2" t="s">
        <v>5</v>
      </c>
      <c r="AB4" s="2" t="s">
        <v>13</v>
      </c>
      <c r="AC4" s="2" t="s">
        <v>41</v>
      </c>
      <c r="AD4" s="2" t="s">
        <v>15</v>
      </c>
      <c r="AE4" s="2" t="s">
        <v>15</v>
      </c>
      <c r="AF4" s="2" t="s">
        <v>33</v>
      </c>
      <c r="AG4" s="2" t="s">
        <v>12</v>
      </c>
    </row>
    <row r="5" spans="1:33" s="4" customFormat="1" x14ac:dyDescent="0.35">
      <c r="A5" s="1">
        <v>44518.494333912</v>
      </c>
      <c r="B5" s="2" t="s">
        <v>42</v>
      </c>
      <c r="C5" s="2" t="s">
        <v>43</v>
      </c>
      <c r="D5" s="2" t="s">
        <v>2</v>
      </c>
      <c r="E5" s="2" t="s">
        <v>44</v>
      </c>
      <c r="F5" s="3"/>
      <c r="G5" s="2" t="s">
        <v>45</v>
      </c>
      <c r="H5" s="2" t="s">
        <v>12</v>
      </c>
      <c r="I5" s="2" t="s">
        <v>46</v>
      </c>
      <c r="J5" s="2" t="s">
        <v>22</v>
      </c>
      <c r="K5" s="2" t="s">
        <v>47</v>
      </c>
      <c r="L5" s="2" t="s">
        <v>48</v>
      </c>
      <c r="M5" s="2">
        <v>7</v>
      </c>
      <c r="N5" s="2" t="s">
        <v>24</v>
      </c>
      <c r="O5" s="2" t="s">
        <v>11</v>
      </c>
      <c r="P5" s="2" t="s">
        <v>5</v>
      </c>
      <c r="Q5" s="2" t="s">
        <v>5</v>
      </c>
      <c r="R5" s="2" t="s">
        <v>5</v>
      </c>
      <c r="S5" s="2" t="s">
        <v>5</v>
      </c>
      <c r="T5" s="2" t="s">
        <v>5</v>
      </c>
      <c r="U5" s="2" t="s">
        <v>10</v>
      </c>
      <c r="V5" s="2" t="s">
        <v>12</v>
      </c>
      <c r="W5" s="2" t="s">
        <v>5</v>
      </c>
      <c r="X5" s="2" t="s">
        <v>5</v>
      </c>
      <c r="Y5" s="2" t="s">
        <v>5</v>
      </c>
      <c r="Z5" s="2" t="s">
        <v>49</v>
      </c>
      <c r="AA5" s="2" t="s">
        <v>50</v>
      </c>
      <c r="AB5" s="2" t="s">
        <v>15</v>
      </c>
      <c r="AC5" s="2" t="s">
        <v>51</v>
      </c>
      <c r="AD5" s="2" t="s">
        <v>15</v>
      </c>
      <c r="AE5" s="2" t="s">
        <v>15</v>
      </c>
      <c r="AF5" s="2" t="s">
        <v>16</v>
      </c>
      <c r="AG5" s="2" t="s">
        <v>12</v>
      </c>
    </row>
    <row r="6" spans="1:33" s="4" customFormat="1" x14ac:dyDescent="0.35">
      <c r="A6" s="1">
        <v>44518.499251666603</v>
      </c>
      <c r="B6" s="2" t="s">
        <v>52</v>
      </c>
      <c r="C6" s="2" t="s">
        <v>53</v>
      </c>
      <c r="D6" s="2" t="s">
        <v>2</v>
      </c>
      <c r="E6" s="2" t="s">
        <v>54</v>
      </c>
      <c r="F6" s="3">
        <v>9690296633</v>
      </c>
      <c r="G6" s="2" t="s">
        <v>55</v>
      </c>
      <c r="H6" s="2" t="s">
        <v>12</v>
      </c>
      <c r="I6" s="2" t="s">
        <v>46</v>
      </c>
      <c r="J6" s="2" t="s">
        <v>56</v>
      </c>
      <c r="K6" s="2" t="s">
        <v>47</v>
      </c>
      <c r="L6" s="2" t="s">
        <v>57</v>
      </c>
      <c r="M6" s="2">
        <v>4</v>
      </c>
      <c r="N6" s="2" t="s">
        <v>10</v>
      </c>
      <c r="O6" s="2" t="s">
        <v>11</v>
      </c>
      <c r="P6" s="2" t="s">
        <v>5</v>
      </c>
      <c r="Q6" s="2" t="s">
        <v>5</v>
      </c>
      <c r="R6" s="2" t="s">
        <v>5</v>
      </c>
      <c r="S6" s="2" t="s">
        <v>12</v>
      </c>
      <c r="T6" s="2" t="s">
        <v>5</v>
      </c>
      <c r="U6" s="2" t="s">
        <v>10</v>
      </c>
      <c r="V6" s="2" t="s">
        <v>12</v>
      </c>
      <c r="W6" s="2" t="s">
        <v>5</v>
      </c>
      <c r="X6" s="2" t="s">
        <v>5</v>
      </c>
      <c r="Y6" s="2" t="s">
        <v>12</v>
      </c>
      <c r="Z6" s="2" t="s">
        <v>5</v>
      </c>
      <c r="AA6" s="2" t="s">
        <v>5</v>
      </c>
      <c r="AB6" s="2" t="s">
        <v>13</v>
      </c>
      <c r="AC6" s="2" t="s">
        <v>58</v>
      </c>
      <c r="AD6" s="2" t="s">
        <v>59</v>
      </c>
      <c r="AE6" s="2" t="s">
        <v>15</v>
      </c>
      <c r="AF6" s="2" t="s">
        <v>33</v>
      </c>
      <c r="AG6" s="2" t="s">
        <v>5</v>
      </c>
    </row>
    <row r="7" spans="1:33" s="4" customFormat="1" x14ac:dyDescent="0.35">
      <c r="A7" s="1">
        <v>44518.502650231399</v>
      </c>
      <c r="B7" s="2" t="s">
        <v>60</v>
      </c>
      <c r="C7" s="2" t="s">
        <v>61</v>
      </c>
      <c r="D7" s="2" t="s">
        <v>2</v>
      </c>
      <c r="E7" s="2" t="s">
        <v>62</v>
      </c>
      <c r="F7" s="3">
        <v>9410414637</v>
      </c>
      <c r="G7" s="2" t="s">
        <v>63</v>
      </c>
      <c r="H7" s="2" t="s">
        <v>12</v>
      </c>
      <c r="I7" s="2" t="s">
        <v>46</v>
      </c>
      <c r="J7" s="2" t="s">
        <v>56</v>
      </c>
      <c r="K7" s="2" t="s">
        <v>8</v>
      </c>
      <c r="L7" s="2" t="s">
        <v>57</v>
      </c>
      <c r="M7" s="2">
        <v>5</v>
      </c>
      <c r="N7" s="2" t="s">
        <v>10</v>
      </c>
      <c r="O7" s="2" t="s">
        <v>11</v>
      </c>
      <c r="P7" s="2" t="s">
        <v>5</v>
      </c>
      <c r="Q7" s="2" t="s">
        <v>5</v>
      </c>
      <c r="R7" s="2" t="s">
        <v>5</v>
      </c>
      <c r="S7" s="2" t="s">
        <v>5</v>
      </c>
      <c r="T7" s="2" t="s">
        <v>5</v>
      </c>
      <c r="U7" s="2" t="s">
        <v>26</v>
      </c>
      <c r="V7" s="2" t="s">
        <v>5</v>
      </c>
      <c r="W7" s="2" t="s">
        <v>12</v>
      </c>
      <c r="X7" s="2" t="s">
        <v>5</v>
      </c>
      <c r="Y7" s="2" t="s">
        <v>12</v>
      </c>
      <c r="Z7" s="2"/>
      <c r="AA7" s="2" t="s">
        <v>5</v>
      </c>
      <c r="AB7" s="2" t="s">
        <v>64</v>
      </c>
      <c r="AC7" s="2" t="s">
        <v>15</v>
      </c>
      <c r="AD7" s="2" t="s">
        <v>65</v>
      </c>
      <c r="AE7" s="2" t="s">
        <v>15</v>
      </c>
      <c r="AF7" s="2" t="s">
        <v>15</v>
      </c>
      <c r="AG7" s="2" t="s">
        <v>5</v>
      </c>
    </row>
    <row r="8" spans="1:33" s="4" customFormat="1" x14ac:dyDescent="0.35">
      <c r="A8" s="1">
        <v>44518.503962117997</v>
      </c>
      <c r="B8" s="2" t="s">
        <v>66</v>
      </c>
      <c r="C8" s="2" t="s">
        <v>67</v>
      </c>
      <c r="D8" s="2" t="s">
        <v>2</v>
      </c>
      <c r="E8" s="2" t="s">
        <v>68</v>
      </c>
      <c r="F8" s="3">
        <v>9910280055</v>
      </c>
      <c r="G8" s="2" t="s">
        <v>69</v>
      </c>
      <c r="H8" s="2" t="s">
        <v>12</v>
      </c>
      <c r="I8" s="2" t="s">
        <v>70</v>
      </c>
      <c r="J8" s="2" t="s">
        <v>7</v>
      </c>
      <c r="K8" s="2" t="s">
        <v>71</v>
      </c>
      <c r="L8" s="2" t="s">
        <v>72</v>
      </c>
      <c r="M8" s="2">
        <v>2</v>
      </c>
      <c r="N8" s="2" t="s">
        <v>10</v>
      </c>
      <c r="O8" s="2" t="s">
        <v>39</v>
      </c>
      <c r="P8" s="2" t="s">
        <v>5</v>
      </c>
      <c r="Q8" s="2" t="s">
        <v>5</v>
      </c>
      <c r="R8" s="2" t="s">
        <v>12</v>
      </c>
      <c r="S8" s="2" t="s">
        <v>12</v>
      </c>
      <c r="T8" s="2" t="s">
        <v>5</v>
      </c>
      <c r="U8" s="2" t="s">
        <v>10</v>
      </c>
      <c r="V8" s="2" t="s">
        <v>12</v>
      </c>
      <c r="W8" s="2" t="s">
        <v>5</v>
      </c>
      <c r="X8" s="2" t="s">
        <v>12</v>
      </c>
      <c r="Y8" s="2" t="s">
        <v>12</v>
      </c>
      <c r="Z8" s="2"/>
      <c r="AA8" s="2"/>
      <c r="AB8" s="2" t="s">
        <v>15</v>
      </c>
      <c r="AC8" s="2"/>
      <c r="AD8" s="2" t="s">
        <v>15</v>
      </c>
      <c r="AE8" s="2" t="s">
        <v>15</v>
      </c>
      <c r="AF8" s="2" t="s">
        <v>16</v>
      </c>
      <c r="AG8" s="2" t="s">
        <v>12</v>
      </c>
    </row>
    <row r="9" spans="1:33" s="4" customFormat="1" x14ac:dyDescent="0.35">
      <c r="A9" s="1">
        <v>44518.508453391201</v>
      </c>
      <c r="B9" s="2" t="s">
        <v>73</v>
      </c>
      <c r="C9" s="2" t="s">
        <v>74</v>
      </c>
      <c r="D9" s="2" t="s">
        <v>2</v>
      </c>
      <c r="E9" s="2" t="s">
        <v>75</v>
      </c>
      <c r="F9" s="3">
        <v>9310493290</v>
      </c>
      <c r="G9" s="2" t="s">
        <v>37</v>
      </c>
      <c r="H9" s="2" t="s">
        <v>12</v>
      </c>
      <c r="I9" s="2" t="s">
        <v>76</v>
      </c>
      <c r="J9" s="2" t="s">
        <v>77</v>
      </c>
      <c r="K9" s="2" t="s">
        <v>71</v>
      </c>
      <c r="L9" s="2" t="s">
        <v>32</v>
      </c>
      <c r="M9" s="2">
        <v>3</v>
      </c>
      <c r="N9" s="2" t="s">
        <v>10</v>
      </c>
      <c r="O9" s="2" t="s">
        <v>39</v>
      </c>
      <c r="P9" s="2" t="s">
        <v>5</v>
      </c>
      <c r="Q9" s="2" t="s">
        <v>5</v>
      </c>
      <c r="R9" s="2" t="s">
        <v>5</v>
      </c>
      <c r="S9" s="2"/>
      <c r="T9" s="2" t="s">
        <v>5</v>
      </c>
      <c r="U9" s="2"/>
      <c r="V9" s="2"/>
      <c r="W9" s="2" t="s">
        <v>5</v>
      </c>
      <c r="X9" s="2"/>
      <c r="Y9" s="2" t="s">
        <v>5</v>
      </c>
      <c r="Z9" s="2"/>
      <c r="AA9" s="2" t="s">
        <v>5</v>
      </c>
      <c r="AB9" s="2" t="s">
        <v>13</v>
      </c>
      <c r="AC9" s="2"/>
      <c r="AD9" s="2" t="s">
        <v>15</v>
      </c>
      <c r="AE9" s="2" t="s">
        <v>15</v>
      </c>
      <c r="AF9" s="2" t="s">
        <v>16</v>
      </c>
      <c r="AG9" s="2" t="s">
        <v>5</v>
      </c>
    </row>
    <row r="10" spans="1:33" s="4" customFormat="1" x14ac:dyDescent="0.35">
      <c r="A10" s="1">
        <v>44518.523603946698</v>
      </c>
      <c r="B10" s="2" t="s">
        <v>78</v>
      </c>
      <c r="C10" s="2" t="s">
        <v>79</v>
      </c>
      <c r="D10" s="2" t="s">
        <v>2</v>
      </c>
      <c r="E10" s="2" t="s">
        <v>80</v>
      </c>
      <c r="F10" s="3">
        <v>9389097023</v>
      </c>
      <c r="G10" s="2" t="s">
        <v>81</v>
      </c>
      <c r="H10" s="2" t="s">
        <v>12</v>
      </c>
      <c r="I10" s="2" t="s">
        <v>82</v>
      </c>
      <c r="J10" s="2" t="s">
        <v>22</v>
      </c>
      <c r="K10" s="2" t="s">
        <v>83</v>
      </c>
      <c r="L10" s="2" t="s">
        <v>32</v>
      </c>
      <c r="M10" s="2">
        <v>6</v>
      </c>
      <c r="N10" s="2" t="s">
        <v>10</v>
      </c>
      <c r="O10" s="2" t="s">
        <v>11</v>
      </c>
      <c r="P10" s="2" t="s">
        <v>5</v>
      </c>
      <c r="Q10" s="2" t="s">
        <v>5</v>
      </c>
      <c r="R10" s="2" t="s">
        <v>5</v>
      </c>
      <c r="S10" s="2" t="s">
        <v>5</v>
      </c>
      <c r="T10" s="2" t="s">
        <v>5</v>
      </c>
      <c r="U10" s="2" t="s">
        <v>26</v>
      </c>
      <c r="V10" s="2" t="s">
        <v>12</v>
      </c>
      <c r="W10" s="2" t="s">
        <v>5</v>
      </c>
      <c r="X10" s="2" t="s">
        <v>5</v>
      </c>
      <c r="Y10" s="2" t="s">
        <v>12</v>
      </c>
      <c r="Z10" s="2" t="s">
        <v>84</v>
      </c>
      <c r="AA10" s="2" t="s">
        <v>5</v>
      </c>
      <c r="AB10" s="2" t="s">
        <v>13</v>
      </c>
      <c r="AC10" s="2" t="s">
        <v>85</v>
      </c>
      <c r="AD10" s="2" t="s">
        <v>15</v>
      </c>
      <c r="AE10" s="2" t="s">
        <v>15</v>
      </c>
      <c r="AF10" s="2" t="s">
        <v>15</v>
      </c>
      <c r="AG10" s="2" t="s">
        <v>5</v>
      </c>
    </row>
    <row r="11" spans="1:33" s="4" customFormat="1" x14ac:dyDescent="0.35">
      <c r="A11" s="1">
        <v>44518.536747881903</v>
      </c>
      <c r="B11" s="2" t="s">
        <v>42</v>
      </c>
      <c r="C11" s="2" t="s">
        <v>43</v>
      </c>
      <c r="D11" s="2" t="s">
        <v>2</v>
      </c>
      <c r="E11" s="2" t="s">
        <v>44</v>
      </c>
      <c r="F11" s="3"/>
      <c r="G11" s="2" t="s">
        <v>45</v>
      </c>
      <c r="H11" s="2" t="s">
        <v>12</v>
      </c>
      <c r="I11" s="2" t="s">
        <v>46</v>
      </c>
      <c r="J11" s="2" t="s">
        <v>22</v>
      </c>
      <c r="K11" s="2" t="s">
        <v>47</v>
      </c>
      <c r="L11" s="2" t="s">
        <v>48</v>
      </c>
      <c r="M11" s="2">
        <v>7</v>
      </c>
      <c r="N11" s="2" t="s">
        <v>24</v>
      </c>
      <c r="O11" s="2" t="s">
        <v>11</v>
      </c>
      <c r="P11" s="2" t="s">
        <v>5</v>
      </c>
      <c r="Q11" s="2" t="s">
        <v>5</v>
      </c>
      <c r="R11" s="2" t="s">
        <v>5</v>
      </c>
      <c r="S11" s="2" t="s">
        <v>5</v>
      </c>
      <c r="T11" s="2" t="s">
        <v>5</v>
      </c>
      <c r="U11" s="2" t="s">
        <v>26</v>
      </c>
      <c r="V11" s="2" t="s">
        <v>12</v>
      </c>
      <c r="W11" s="2" t="s">
        <v>5</v>
      </c>
      <c r="X11" s="2" t="s">
        <v>5</v>
      </c>
      <c r="Y11" s="2" t="s">
        <v>5</v>
      </c>
      <c r="Z11" s="2" t="s">
        <v>49</v>
      </c>
      <c r="AA11" s="2" t="s">
        <v>86</v>
      </c>
      <c r="AB11" s="2" t="s">
        <v>15</v>
      </c>
      <c r="AC11" s="2" t="s">
        <v>51</v>
      </c>
      <c r="AD11" s="2" t="s">
        <v>15</v>
      </c>
      <c r="AE11" s="2" t="s">
        <v>15</v>
      </c>
      <c r="AF11" s="2" t="s">
        <v>16</v>
      </c>
      <c r="AG11" s="2" t="s">
        <v>12</v>
      </c>
    </row>
    <row r="12" spans="1:33" s="4" customFormat="1" x14ac:dyDescent="0.35">
      <c r="A12" s="1">
        <v>44518.6335131944</v>
      </c>
      <c r="B12" s="2" t="s">
        <v>87</v>
      </c>
      <c r="C12" s="2" t="s">
        <v>88</v>
      </c>
      <c r="D12" s="2" t="s">
        <v>2</v>
      </c>
      <c r="E12" s="2" t="s">
        <v>89</v>
      </c>
      <c r="F12" s="3">
        <v>9667944413</v>
      </c>
      <c r="G12" s="2" t="s">
        <v>90</v>
      </c>
      <c r="H12" s="2" t="s">
        <v>5</v>
      </c>
      <c r="I12" s="2" t="s">
        <v>91</v>
      </c>
      <c r="J12" s="2" t="s">
        <v>56</v>
      </c>
      <c r="K12" s="2" t="s">
        <v>71</v>
      </c>
      <c r="L12" s="2" t="s">
        <v>92</v>
      </c>
      <c r="M12" s="2">
        <v>1</v>
      </c>
      <c r="N12" s="2" t="s">
        <v>10</v>
      </c>
      <c r="O12" s="2" t="s">
        <v>39</v>
      </c>
      <c r="P12" s="2" t="s">
        <v>5</v>
      </c>
      <c r="Q12" s="2" t="s">
        <v>5</v>
      </c>
      <c r="R12" s="2" t="s">
        <v>5</v>
      </c>
      <c r="S12" s="2" t="s">
        <v>5</v>
      </c>
      <c r="T12" s="2" t="s">
        <v>5</v>
      </c>
      <c r="U12" s="2" t="s">
        <v>10</v>
      </c>
      <c r="V12" s="2" t="s">
        <v>12</v>
      </c>
      <c r="W12" s="2" t="s">
        <v>5</v>
      </c>
      <c r="X12" s="2" t="s">
        <v>5</v>
      </c>
      <c r="Y12" s="2" t="s">
        <v>12</v>
      </c>
      <c r="Z12" s="2" t="s">
        <v>93</v>
      </c>
      <c r="AA12" s="2" t="s">
        <v>5</v>
      </c>
      <c r="AB12" s="2" t="s">
        <v>15</v>
      </c>
      <c r="AC12" s="2" t="s">
        <v>94</v>
      </c>
      <c r="AD12" s="2" t="s">
        <v>15</v>
      </c>
      <c r="AE12" s="2" t="s">
        <v>15</v>
      </c>
      <c r="AF12" s="2" t="s">
        <v>33</v>
      </c>
      <c r="AG12" s="2" t="s">
        <v>5</v>
      </c>
    </row>
    <row r="13" spans="1:33" s="4" customFormat="1" x14ac:dyDescent="0.35">
      <c r="A13" s="1">
        <v>44518.6382017129</v>
      </c>
      <c r="B13" s="2" t="s">
        <v>95</v>
      </c>
      <c r="C13" s="2" t="s">
        <v>96</v>
      </c>
      <c r="D13" s="2" t="s">
        <v>2</v>
      </c>
      <c r="E13" s="2" t="s">
        <v>97</v>
      </c>
      <c r="F13" s="3">
        <v>8920750778</v>
      </c>
      <c r="G13" s="2" t="s">
        <v>90</v>
      </c>
      <c r="H13" s="2" t="s">
        <v>12</v>
      </c>
      <c r="I13" s="2" t="s">
        <v>98</v>
      </c>
      <c r="J13" s="2" t="s">
        <v>7</v>
      </c>
      <c r="K13" s="2" t="s">
        <v>8</v>
      </c>
      <c r="L13" s="2" t="s">
        <v>72</v>
      </c>
      <c r="M13" s="2">
        <v>4</v>
      </c>
      <c r="N13" s="2" t="s">
        <v>10</v>
      </c>
      <c r="O13" s="2" t="s">
        <v>11</v>
      </c>
      <c r="P13" s="2" t="s">
        <v>5</v>
      </c>
      <c r="Q13" s="2" t="s">
        <v>5</v>
      </c>
      <c r="R13" s="2" t="s">
        <v>5</v>
      </c>
      <c r="S13" s="2" t="s">
        <v>12</v>
      </c>
      <c r="T13" s="2" t="s">
        <v>5</v>
      </c>
      <c r="U13" s="2" t="s">
        <v>10</v>
      </c>
      <c r="V13" s="2" t="s">
        <v>12</v>
      </c>
      <c r="W13" s="2" t="s">
        <v>5</v>
      </c>
      <c r="X13" s="2" t="s">
        <v>5</v>
      </c>
      <c r="Y13" s="2" t="s">
        <v>12</v>
      </c>
      <c r="Z13" s="2" t="s">
        <v>99</v>
      </c>
      <c r="AA13" s="2" t="s">
        <v>12</v>
      </c>
      <c r="AB13" s="2" t="s">
        <v>64</v>
      </c>
      <c r="AC13" s="2" t="s">
        <v>100</v>
      </c>
      <c r="AD13" s="2" t="s">
        <v>15</v>
      </c>
      <c r="AE13" s="2" t="s">
        <v>15</v>
      </c>
      <c r="AF13" s="2" t="s">
        <v>15</v>
      </c>
      <c r="AG13" s="2" t="s">
        <v>12</v>
      </c>
    </row>
    <row r="14" spans="1:33" s="4" customFormat="1" x14ac:dyDescent="0.35">
      <c r="A14" s="1">
        <f ca="1">IFERROR(__xludf.DUMMYFUNCTION("""COMPUTED_VALUE"""),44518.7663166087)</f>
        <v>44518.7663166087</v>
      </c>
      <c r="B14" s="2" t="str">
        <f ca="1">IFERROR(__xludf.DUMMYFUNCTION("""COMPUTED_VALUE"""),"anshikashukla640@gmail.com")</f>
        <v>anshikashukla640@gmail.com</v>
      </c>
      <c r="C14" s="2" t="str">
        <f ca="1">IFERROR(__xludf.DUMMYFUNCTION("""COMPUTED_VALUE"""),"Anshika")</f>
        <v>Anshika</v>
      </c>
      <c r="D14" s="2" t="str">
        <f ca="1">IFERROR(__xludf.DUMMYFUNCTION("""COMPUTED_VALUE"""),"B.A (P)")</f>
        <v>B.A (P)</v>
      </c>
      <c r="E14" s="2" t="str">
        <f ca="1">IFERROR(__xludf.DUMMYFUNCTION("""COMPUTED_VALUE"""),"20/0537")</f>
        <v>20/0537</v>
      </c>
      <c r="F14" s="3">
        <f ca="1">IFERROR(__xludf.DUMMYFUNCTION("""COMPUTED_VALUE"""),9555634323)</f>
        <v>9555634323</v>
      </c>
      <c r="G14" s="2" t="str">
        <f ca="1">IFERROR(__xludf.DUMMYFUNCTION("""COMPUTED_VALUE"""),"Delhi")</f>
        <v>Delhi</v>
      </c>
      <c r="H14" s="2" t="str">
        <f ca="1">IFERROR(__xludf.DUMMYFUNCTION("""COMPUTED_VALUE"""),"No")</f>
        <v>No</v>
      </c>
      <c r="I14" s="2" t="str">
        <f ca="1">IFERROR(__xludf.DUMMYFUNCTION("""COMPUTED_VALUE"""),"Kriti Bhanu ")</f>
        <v xml:space="preserve">Kriti Bhanu </v>
      </c>
      <c r="J14" s="2" t="str">
        <f ca="1">IFERROR(__xludf.DUMMYFUNCTION("""COMPUTED_VALUE"""),"More than 6 hours")</f>
        <v>More than 6 hours</v>
      </c>
      <c r="K14" s="2" t="str">
        <f ca="1">IFERROR(__xludf.DUMMYFUNCTION("""COMPUTED_VALUE"""),"Time saved in travelling")</f>
        <v>Time saved in travelling</v>
      </c>
      <c r="L14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4" s="2">
        <f ca="1">IFERROR(__xludf.DUMMYFUNCTION("""COMPUTED_VALUE"""),1)</f>
        <v>1</v>
      </c>
      <c r="N14" s="2" t="str">
        <f ca="1">IFERROR(__xludf.DUMMYFUNCTION("""COMPUTED_VALUE"""),"Offline")</f>
        <v>Offline</v>
      </c>
      <c r="O14" s="2" t="str">
        <f ca="1">IFERROR(__xludf.DUMMYFUNCTION("""COMPUTED_VALUE"""),"Compulsion due to pandemic")</f>
        <v>Compulsion due to pandemic</v>
      </c>
      <c r="P14" s="2" t="str">
        <f ca="1">IFERROR(__xludf.DUMMYFUNCTION("""COMPUTED_VALUE"""),"Yes")</f>
        <v>Yes</v>
      </c>
      <c r="Q14" s="2" t="str">
        <f ca="1">IFERROR(__xludf.DUMMYFUNCTION("""COMPUTED_VALUE"""),"Yes")</f>
        <v>Yes</v>
      </c>
      <c r="R14" s="2" t="str">
        <f ca="1">IFERROR(__xludf.DUMMYFUNCTION("""COMPUTED_VALUE"""),"No")</f>
        <v>No</v>
      </c>
      <c r="S14" s="2" t="str">
        <f ca="1">IFERROR(__xludf.DUMMYFUNCTION("""COMPUTED_VALUE"""),"Yes")</f>
        <v>Yes</v>
      </c>
      <c r="T14" s="2" t="str">
        <f ca="1">IFERROR(__xludf.DUMMYFUNCTION("""COMPUTED_VALUE"""),"Yes")</f>
        <v>Yes</v>
      </c>
      <c r="U14" s="2" t="str">
        <f ca="1">IFERROR(__xludf.DUMMYFUNCTION("""COMPUTED_VALUE"""),"Offline")</f>
        <v>Offline</v>
      </c>
      <c r="V14" s="2" t="str">
        <f ca="1">IFERROR(__xludf.DUMMYFUNCTION("""COMPUTED_VALUE"""),"No")</f>
        <v>No</v>
      </c>
      <c r="W14" s="2" t="str">
        <f ca="1">IFERROR(__xludf.DUMMYFUNCTION("""COMPUTED_VALUE"""),"Yes")</f>
        <v>Yes</v>
      </c>
      <c r="X14" s="2" t="str">
        <f ca="1">IFERROR(__xludf.DUMMYFUNCTION("""COMPUTED_VALUE"""),"No")</f>
        <v>No</v>
      </c>
      <c r="Y14" s="2" t="str">
        <f ca="1">IFERROR(__xludf.DUMMYFUNCTION("""COMPUTED_VALUE"""),"No")</f>
        <v>No</v>
      </c>
      <c r="Z14" s="2" t="str">
        <f ca="1">IFERROR(__xludf.DUMMYFUNCTION("""COMPUTED_VALUE"""),"Yes")</f>
        <v>Yes</v>
      </c>
      <c r="AA14" s="2" t="str">
        <f ca="1">IFERROR(__xludf.DUMMYFUNCTION("""COMPUTED_VALUE"""),"Yes")</f>
        <v>Yes</v>
      </c>
      <c r="AB14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14" s="2" t="str">
        <f ca="1">IFERROR(__xludf.DUMMYFUNCTION("""COMPUTED_VALUE"""),"Songs")</f>
        <v>Songs</v>
      </c>
      <c r="AD14" s="2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14" s="2" t="str">
        <f ca="1">IFERROR(__xludf.DUMMYFUNCTION("""COMPUTED_VALUE"""),"None")</f>
        <v>None</v>
      </c>
      <c r="AF14" s="2" t="str">
        <f ca="1">IFERROR(__xludf.DUMMYFUNCTION("""COMPUTED_VALUE"""),"First Dose")</f>
        <v>First Dose</v>
      </c>
      <c r="AG14" s="2" t="str">
        <f ca="1">IFERROR(__xludf.DUMMYFUNCTION("""COMPUTED_VALUE"""),"No")</f>
        <v>No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2022-03-01T10:14:29Z</dcterms:created>
  <dcterms:modified xsi:type="dcterms:W3CDTF">2022-03-01T11:03:17Z</dcterms:modified>
</cp:coreProperties>
</file>